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кумент" sheetId="2" r:id="rId1"/>
  </sheets>
  <calcPr calcId="145621"/>
</workbook>
</file>

<file path=xl/calcChain.xml><?xml version="1.0" encoding="utf-8"?>
<calcChain xmlns="http://schemas.openxmlformats.org/spreadsheetml/2006/main">
  <c r="Q62" i="2" l="1"/>
  <c r="O36" i="2" l="1"/>
  <c r="O62" i="2" l="1"/>
  <c r="P62" i="2"/>
  <c r="R62" i="2"/>
  <c r="S62" i="2"/>
  <c r="N62" i="2"/>
  <c r="K27" i="2" l="1"/>
</calcChain>
</file>

<file path=xl/sharedStrings.xml><?xml version="1.0" encoding="utf-8"?>
<sst xmlns="http://schemas.openxmlformats.org/spreadsheetml/2006/main" count="300" uniqueCount="182">
  <si>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</si>
  <si>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</si>
  <si>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</si>
  <si>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</si>
  <si>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</si>
  <si>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Показатели прогноза доходов бюджета</t>
  </si>
  <si>
    <t>код</t>
  </si>
  <si>
    <t>наименование</t>
  </si>
  <si>
    <t>Администрация городского поселения "Город Кременки"</t>
  </si>
  <si>
    <t>111130589027296131600203001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</si>
  <si>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</si>
  <si>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</si>
  <si>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111130589026296131600203001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</si>
  <si>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</si>
  <si>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00311105025130000120</t>
  </si>
  <si>
    <t>111130589025296131600203001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</si>
  <si>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</si>
  <si>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00311105035130000120</t>
  </si>
  <si>
    <t>111130589023296131600203001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</si>
  <si>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</si>
  <si>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</si>
  <si>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Прочие доходы от оказания платных услуг (работ) получателями средств бюджетов поселений</t>
  </si>
  <si>
    <t>113130589022296131600203001</t>
  </si>
  <si>
    <t>00311301995130000130</t>
  </si>
  <si>
    <t>113130589021296131600203001</t>
  </si>
  <si>
    <t>Прочие доходы от компенсации затрат бюджетов городских поселений</t>
  </si>
  <si>
    <t>00311302995130000130</t>
  </si>
  <si>
    <t>114130589005296131600203001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</si>
  <si>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</si>
  <si>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00311402053130000410</t>
  </si>
  <si>
    <t>114130589004296131600203001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</si>
  <si>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</si>
  <si>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</si>
  <si>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114130589003296131600203001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</si>
  <si>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</si>
  <si>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</si>
  <si>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116020589002296131600203001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</si>
  <si>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</si>
  <si>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00311602020020000140</t>
  </si>
  <si>
    <t>116130589001296131600203001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</si>
  <si>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</si>
  <si>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</si>
  <si>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116010589019296131600203001</t>
  </si>
  <si>
    <t>Доходы от денежных взысканий (штрафов), поступающие в счет погашения задолженности, образовавшейся до 01 января 2020 года, подлежащие зачислению в бюджет муниципального образования по нормативам, действовавшим в 2019 году в доходы бюджетов городских поселений за исключением доходов, направляемых на формирование муниципального дорожного фонда,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</si>
  <si>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00311610123010131140</t>
  </si>
  <si>
    <t>117130589018296131600203001</t>
  </si>
  <si>
    <t>Прочие неналоговые доходы бюджетов городских поселений</t>
  </si>
  <si>
    <t>00311705050130000180</t>
  </si>
  <si>
    <t>117130600001296131600223001</t>
  </si>
  <si>
    <t>Инициативные платежи, зачисляемые в бюджеты городских поселений</t>
  </si>
  <si>
    <t>00311715030130000150</t>
  </si>
  <si>
    <t>202130001017296131600203001</t>
  </si>
  <si>
    <t>Дотация бюджетам поселений на выравнивание уровня бюджетной обеспеченности за счет средств областного бюджета</t>
  </si>
  <si>
    <t>00320215001130315150</t>
  </si>
  <si>
    <t>202130001016296131600203001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</si>
  <si>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</si>
  <si>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00320219999130165150</t>
  </si>
  <si>
    <t>202130001015296131600203001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</si>
  <si>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</si>
  <si>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</si>
  <si>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202130600003296131600223001</t>
  </si>
  <si>
    <t>Субсидии бюджетам муниципальных образований Калужской области на выполнение кадастровых работ по внесению изменений в документы территориального планирования и градостроительного зонирования</t>
  </si>
  <si>
    <t>00320229999130233150</t>
  </si>
  <si>
    <t>202130600004296131600223001</t>
  </si>
  <si>
    <t>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</si>
  <si>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</si>
  <si>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202130001012296131600203001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</si>
  <si>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</si>
  <si>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</si>
  <si>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202130001011296131600203001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</si>
  <si>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</si>
  <si>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00320245160130001150</t>
  </si>
  <si>
    <t>202130600005296131600223001</t>
  </si>
  <si>
    <t>202130001009296131600203001</t>
  </si>
  <si>
    <t>Прочие межбюджетные трансферты , передаваемые бюджетам на мероприятия, направленные на энергосбережение и повышение энергоэффективности в Калужской области</t>
  </si>
  <si>
    <t>00320249999130286150</t>
  </si>
  <si>
    <t>207130589007296131600203001</t>
  </si>
  <si>
    <t>Прочие безвозмездные поступления в бюджеты городских поселений</t>
  </si>
  <si>
    <t>00320705030130000150</t>
  </si>
  <si>
    <t>Всего</t>
  </si>
  <si>
    <t>Иные межбюджетные трансферты бюджетам поселенийиз бюджета МО "Жуковский район"и повышение энергоэффективности в Жуковском районе</t>
  </si>
  <si>
    <t>0032024999130030150</t>
  </si>
  <si>
    <t>103010600008296131600223001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</si>
  <si>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</si>
  <si>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10010302231010000110</t>
  </si>
  <si>
    <t>Управление Федерального казначейства по Калужской области</t>
  </si>
  <si>
    <t>103010600009296131600223001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</si>
  <si>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</si>
  <si>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</si>
  <si>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103010600010296131600223001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</si>
  <si>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</si>
  <si>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10010302251010000110</t>
  </si>
  <si>
    <t>103010600011296131600223001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</si>
  <si>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</si>
  <si>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10010302261010000110</t>
  </si>
  <si>
    <t>101010600012296131600223001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</si>
  <si>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</si>
  <si>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</si>
  <si>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</si>
  <si>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101010600022296131600223001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</si>
  <si>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</si>
  <si>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18210102010012100110</t>
  </si>
  <si>
    <t>101010600023296131600223001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</si>
  <si>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</si>
  <si>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18210102010013000110</t>
  </si>
  <si>
    <t>101010600013296131600223001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</si>
  <si>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</si>
  <si>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</si>
  <si>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101010600024296131600223001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</si>
  <si>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</si>
  <si>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18210102020012100110</t>
  </si>
  <si>
    <t>101010600025296131600223001</t>
  </si>
  <si>
    <t>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</si>
  <si>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18210102020013000110</t>
  </si>
  <si>
    <t>101010600014296131600223001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</si>
  <si>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</si>
  <si>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</si>
  <si>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101010600026296131600223001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</si>
  <si>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</si>
  <si>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</si>
  <si>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</si>
  <si>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101010600015296131600223001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</si>
  <si>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</si>
  <si>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18210102080011000110</t>
  </si>
  <si>
    <t>105010600016296131600223001</t>
  </si>
  <si>
    <t>Налог, взимаемый с налогоплательщиков, выбравших в качестве объекта налогообложения  доходы</t>
  </si>
  <si>
    <t>18210501011011000110</t>
  </si>
  <si>
    <t>105010600017296131600223001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</si>
  <si>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</si>
  <si>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</si>
  <si>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 xml:space="preserve">Налог, взимаемый с налогоплательщиков, выбравших в качестве объекта налогообложения доходы </t>
  </si>
  <si>
    <t>105010600027296131600223001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</si>
  <si>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</si>
  <si>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</si>
  <si>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18210501012012100110</t>
  </si>
  <si>
    <t>105010600018296131600223001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</si>
  <si>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</si>
  <si>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</si>
  <si>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105010600028296131600223001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</si>
  <si>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</si>
  <si>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</si>
  <si>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106130600019296131600223001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</si>
  <si>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</si>
  <si>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</si>
  <si>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106130600033296131600223001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</si>
  <si>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</si>
  <si>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18210601030132100110</t>
  </si>
  <si>
    <t>106130600020296131600223001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</si>
  <si>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</si>
  <si>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</si>
  <si>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106130600030296131600223001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</si>
  <si>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</si>
  <si>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18210606033132100110</t>
  </si>
  <si>
    <t>106130600021296131600223001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</si>
  <si>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</si>
  <si>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</si>
  <si>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106130600031296131600223001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</si>
  <si>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</si>
  <si>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18210606043132100110</t>
  </si>
  <si>
    <t>Межбюджетные трансферты бюджетам муниципальных образований Калужской области  на создание модельных муниципальных библиотек</t>
  </si>
  <si>
    <t>00320245454130000150</t>
  </si>
  <si>
    <t>Реестр источников доходов областного бюджета на 2024 год и на плановый период 2025 и 2026 годов</t>
  </si>
  <si>
    <t>Прогноз доходов бюджета на 2023 г. (текущий финансовый год)</t>
  </si>
  <si>
    <t>Кассовые поступления в текущем финансовом году (по состоянию на 1 октября 2023 г.)</t>
  </si>
  <si>
    <t>Оценка исполнения 2023 г. (текущий финансовый год)</t>
  </si>
  <si>
    <t>на 2024г. (очередной финансовый год)</t>
  </si>
  <si>
    <t>на 2025г. (первый год планового периода)</t>
  </si>
  <si>
    <t>на 2026 г. (второй год планового периода)</t>
  </si>
  <si>
    <t xml:space="preserve">Прочие межбюджетные трансферты бюджетам муниципальных образований на реализацию мероприятий по строительству, техническому перевооружению, модернизации и ремонту отопительных котельных с применением </t>
  </si>
  <si>
    <t>Прочие межбюджетные трансферты бюджетам муниципальных образований на реализацию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</si>
  <si>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</si>
  <si>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</si>
  <si>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</si>
  <si>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0032024999130441150</t>
  </si>
  <si>
    <t>00320229999130276150</t>
  </si>
  <si>
    <t>Прочие субсидии бюджетам поселений на реализацию мероприятий подпрограммы "Совершенствование и развитие сети автомобильных дорог Калужской области"</t>
  </si>
  <si>
    <t>18210102130011000110</t>
  </si>
  <si>
    <t>18210102140011000110</t>
  </si>
  <si>
    <t>18210501011013000110</t>
  </si>
  <si>
    <t>18210501012011000110</t>
  </si>
  <si>
    <t>18210601030133000110</t>
  </si>
  <si>
    <t>18210102030013000110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</si>
</sst>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0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48">
    <xf numFmtId="0" fontId="0" fillId="0" borderId="0" xfId="0"/>
    <xf numFmtId="0" fontId="0" fillId="0" borderId="0" xfId="0" applyProtection="1">
      <protection locked="0"/>
    </xf>
    <xf numFmtId="49" fontId="2" fillId="0" borderId="4" xfId="22" applyNumberFormat="1" applyProtection="1">
      <alignment horizontal="center"/>
    </xf>
    <xf numFmtId="0" fontId="2" fillId="0" borderId="4" xfId="28" applyNumberFormat="1" applyProtection="1">
      <alignment horizontal="center" vertical="center" wrapText="1"/>
    </xf>
    <xf numFmtId="1" fontId="2" fillId="0" borderId="4" xfId="29" applyNumberFormat="1" applyProtection="1">
      <alignment horizontal="center" vertical="center" shrinkToFit="1"/>
    </xf>
    <xf numFmtId="0" fontId="2" fillId="0" borderId="4" xfId="31" applyNumberFormat="1" applyProtection="1">
      <alignment vertical="center" wrapText="1"/>
    </xf>
    <xf numFmtId="1" fontId="2" fillId="0" borderId="4" xfId="32" applyNumberFormat="1" applyProtection="1">
      <alignment horizontal="center" vertical="center" wrapText="1" shrinkToFit="1"/>
    </xf>
    <xf numFmtId="4" fontId="2" fillId="0" borderId="4" xfId="33" applyNumberFormat="1" applyProtection="1">
      <alignment horizontal="right" vertical="center" shrinkToFit="1"/>
    </xf>
    <xf numFmtId="0" fontId="2" fillId="0" borderId="7" xfId="34" applyNumberFormat="1" applyProtection="1">
      <alignment horizontal="right"/>
    </xf>
    <xf numFmtId="1" fontId="2" fillId="0" borderId="4" xfId="29" applyNumberFormat="1" applyProtection="1">
      <alignment horizontal="center" vertical="center" shrinkToFit="1"/>
    </xf>
    <xf numFmtId="1" fontId="2" fillId="0" borderId="4" xfId="29" applyNumberFormat="1" applyProtection="1">
      <alignment horizontal="center" vertical="center" shrinkToFit="1"/>
    </xf>
    <xf numFmtId="1" fontId="2" fillId="0" borderId="4" xfId="29" applyNumberFormat="1" applyProtection="1">
      <alignment horizontal="center" vertical="center" shrinkToFit="1"/>
    </xf>
    <xf numFmtId="4" fontId="2" fillId="4" borderId="4" xfId="33" applyNumberFormat="1" applyFill="1" applyProtection="1">
      <alignment horizontal="right" vertical="center" shrinkToFit="1"/>
    </xf>
    <xf numFmtId="1" fontId="2" fillId="0" borderId="4" xfId="29" applyNumberFormat="1" applyProtection="1">
      <alignment horizontal="center" vertical="center" shrinkToFit="1"/>
    </xf>
    <xf numFmtId="0" fontId="2" fillId="0" borderId="4" xfId="28" applyNumberFormat="1" applyFont="1" applyProtection="1">
      <alignment horizontal="center" vertical="center" wrapText="1"/>
    </xf>
    <xf numFmtId="0" fontId="2" fillId="4" borderId="4" xfId="31" applyNumberFormat="1" applyFill="1" applyProtection="1">
      <alignment vertical="center" wrapText="1"/>
    </xf>
    <xf numFmtId="4" fontId="0" fillId="0" borderId="0" xfId="0" applyNumberFormat="1" applyProtection="1">
      <protection locked="0"/>
    </xf>
    <xf numFmtId="0" fontId="2" fillId="4" borderId="4" xfId="28" applyNumberFormat="1" applyFill="1" applyProtection="1">
      <alignment horizontal="center" vertical="center" wrapText="1"/>
    </xf>
    <xf numFmtId="0" fontId="2" fillId="4" borderId="7" xfId="34" applyNumberFormat="1" applyFill="1" applyProtection="1">
      <alignment horizontal="right"/>
    </xf>
    <xf numFmtId="0" fontId="0" fillId="4" borderId="0" xfId="0" applyFill="1" applyProtection="1">
      <protection locked="0"/>
    </xf>
    <xf numFmtId="49" fontId="2" fillId="0" borderId="4" xfId="29" applyNumberFormat="1" applyProtection="1">
      <alignment horizontal="center" vertical="center" shrinkToFit="1"/>
    </xf>
    <xf numFmtId="49" fontId="2" fillId="0" borderId="4" xfId="29" applyNumberFormat="1">
      <alignment horizontal="center" vertical="center" shrinkToFit="1"/>
    </xf>
    <xf numFmtId="0" fontId="2" fillId="4" borderId="8" xfId="31" applyNumberFormat="1" applyFill="1" applyBorder="1" applyAlignment="1" applyProtection="1">
      <alignment horizontal="left" vertical="center" wrapText="1"/>
    </xf>
    <xf numFmtId="0" fontId="2" fillId="4" borderId="9" xfId="31" applyNumberFormat="1" applyFill="1" applyBorder="1" applyAlignment="1" applyProtection="1">
      <alignment horizontal="left" vertical="center" wrapText="1"/>
    </xf>
    <xf numFmtId="0" fontId="2" fillId="0" borderId="8" xfId="31" applyNumberFormat="1" applyBorder="1" applyAlignment="1" applyProtection="1">
      <alignment horizontal="left" vertical="center" wrapText="1"/>
    </xf>
    <xf numFmtId="0" fontId="2" fillId="0" borderId="9" xfId="31" applyNumberFormat="1" applyBorder="1" applyAlignment="1" applyProtection="1">
      <alignment horizontal="left" vertical="center" wrapText="1"/>
    </xf>
    <xf numFmtId="49" fontId="2" fillId="0" borderId="8" xfId="29" applyNumberFormat="1" applyBorder="1" applyAlignment="1" applyProtection="1">
      <alignment horizontal="center" vertical="center" shrinkToFit="1"/>
    </xf>
    <xf numFmtId="49" fontId="2" fillId="0" borderId="6" xfId="29" applyNumberFormat="1" applyBorder="1" applyAlignment="1" applyProtection="1">
      <alignment horizontal="center" vertical="center" shrinkToFit="1"/>
    </xf>
    <xf numFmtId="49" fontId="2" fillId="0" borderId="9" xfId="29" applyNumberFormat="1" applyBorder="1" applyAlignment="1" applyProtection="1">
      <alignment horizontal="center" vertical="center" shrinkToFit="1"/>
    </xf>
    <xf numFmtId="0" fontId="2" fillId="0" borderId="8" xfId="31" applyNumberFormat="1" applyBorder="1" applyAlignment="1" applyProtection="1">
      <alignment horizontal="center" vertical="center" wrapText="1"/>
    </xf>
    <xf numFmtId="0" fontId="2" fillId="0" borderId="9" xfId="31" applyNumberFormat="1" applyBorder="1" applyAlignment="1" applyProtection="1">
      <alignment horizontal="center" vertical="center" wrapText="1"/>
    </xf>
    <xf numFmtId="0" fontId="2" fillId="0" borderId="4" xfId="30" applyNumberFormat="1" applyProtection="1">
      <alignment horizontal="left" vertical="center" wrapText="1"/>
    </xf>
    <xf numFmtId="0" fontId="2" fillId="0" borderId="4" xfId="30">
      <alignment horizontal="left" vertical="center" wrapText="1"/>
    </xf>
    <xf numFmtId="1" fontId="2" fillId="0" borderId="4" xfId="29" applyNumberFormat="1" applyProtection="1">
      <alignment horizontal="center" vertical="center" shrinkToFit="1"/>
    </xf>
    <xf numFmtId="1" fontId="2" fillId="0" borderId="4" xfId="29">
      <alignment horizontal="center" vertical="center" shrinkToFit="1"/>
    </xf>
    <xf numFmtId="0" fontId="2" fillId="4" borderId="4" xfId="30" applyNumberFormat="1" applyFill="1" applyProtection="1">
      <alignment horizontal="left" vertical="center" wrapText="1"/>
    </xf>
    <xf numFmtId="0" fontId="2" fillId="4" borderId="4" xfId="30" applyFill="1">
      <alignment horizontal="left" vertical="center" wrapText="1"/>
    </xf>
    <xf numFmtId="0" fontId="2" fillId="0" borderId="4" xfId="28" applyNumberFormat="1" applyProtection="1">
      <alignment horizontal="center" vertical="center" wrapText="1"/>
    </xf>
    <xf numFmtId="0" fontId="2" fillId="0" borderId="4" xfId="28">
      <alignment horizontal="center" vertical="center" wrapText="1"/>
    </xf>
    <xf numFmtId="0" fontId="2" fillId="0" borderId="8" xfId="30" applyNumberFormat="1" applyBorder="1" applyAlignment="1" applyProtection="1">
      <alignment horizontal="left" vertical="center" wrapText="1"/>
    </xf>
    <xf numFmtId="0" fontId="2" fillId="0" borderId="9" xfId="30" applyNumberFormat="1" applyBorder="1" applyAlignment="1" applyProtection="1">
      <alignment horizontal="left" vertical="center" wrapText="1"/>
    </xf>
    <xf numFmtId="49" fontId="8" fillId="0" borderId="4" xfId="29" applyNumberFormat="1" applyFont="1" applyProtection="1">
      <alignment horizontal="center" vertical="center" shrinkToFit="1"/>
    </xf>
    <xf numFmtId="0" fontId="2" fillId="0" borderId="4" xfId="28" applyNumberFormat="1" applyFont="1" applyProtection="1">
      <alignment horizontal="center" vertical="center" wrapText="1"/>
    </xf>
    <xf numFmtId="0" fontId="2" fillId="0" borderId="1" xfId="28" applyNumberFormat="1" applyFont="1" applyBorder="1" applyProtection="1">
      <alignment horizontal="center" vertical="center" wrapText="1"/>
    </xf>
    <xf numFmtId="0" fontId="2" fillId="0" borderId="2" xfId="28" applyNumberFormat="1" applyBorder="1" applyProtection="1">
      <alignment horizontal="center" vertical="center" wrapText="1"/>
    </xf>
    <xf numFmtId="0" fontId="1" fillId="0" borderId="3" xfId="1" applyNumberFormat="1" applyFont="1" applyAlignment="1" applyProtection="1">
      <alignment horizontal="center" vertical="center" wrapText="1"/>
    </xf>
    <xf numFmtId="0" fontId="9" fillId="0" borderId="3" xfId="1" applyNumberFormat="1" applyFont="1" applyAlignment="1" applyProtection="1">
      <alignment horizontal="center" vertical="center" wrapText="1"/>
    </xf>
    <xf numFmtId="0" fontId="8" fillId="0" borderId="4" xfId="30" applyNumberFormat="1" applyFont="1" applyProtection="1">
      <alignment horizontal="left" vertical="center" wrapTex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5"/>
  <sheetViews>
    <sheetView tabSelected="1" topLeftCell="D55" zoomScaleNormal="100" zoomScaleSheetLayoutView="70" zoomScalePageLayoutView="70" workbookViewId="0">
      <selection activeCell="Q22" sqref="Q22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9" customWidth="1"/>
    <col min="4" max="4" width="1.85546875" style="1" customWidth="1"/>
    <col min="5" max="5" width="4.7109375" style="1" customWidth="1"/>
    <col min="6" max="6" width="4.5703125" style="1" customWidth="1"/>
    <col min="7" max="7" width="5.42578125" style="1" customWidth="1"/>
    <col min="8" max="8" width="2.5703125" style="1" customWidth="1"/>
    <col min="9" max="9" width="1.28515625" style="1" customWidth="1"/>
    <col min="10" max="10" width="2" style="1" customWidth="1"/>
    <col min="11" max="11" width="80.5703125" style="19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16384" width="9.140625" style="1"/>
  </cols>
  <sheetData>
    <row r="1" spans="1:19" ht="45.2" customHeight="1" x14ac:dyDescent="0.25">
      <c r="A1" s="45" t="s">
        <v>161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</row>
    <row r="2" spans="1:19" ht="74.45" customHeight="1" x14ac:dyDescent="0.25">
      <c r="A2" s="37" t="s">
        <v>0</v>
      </c>
      <c r="B2" s="37" t="s">
        <v>1</v>
      </c>
      <c r="C2" s="38"/>
      <c r="D2" s="37" t="s">
        <v>2</v>
      </c>
      <c r="E2" s="38"/>
      <c r="F2" s="38"/>
      <c r="G2" s="38"/>
      <c r="H2" s="38"/>
      <c r="I2" s="38"/>
      <c r="J2" s="38"/>
      <c r="K2" s="38"/>
      <c r="L2" s="37" t="s">
        <v>3</v>
      </c>
      <c r="M2" s="37" t="s">
        <v>4</v>
      </c>
      <c r="N2" s="42" t="s">
        <v>162</v>
      </c>
      <c r="O2" s="43" t="s">
        <v>163</v>
      </c>
      <c r="P2" s="42" t="s">
        <v>164</v>
      </c>
      <c r="Q2" s="37" t="s">
        <v>5</v>
      </c>
      <c r="R2" s="38"/>
      <c r="S2" s="38"/>
    </row>
    <row r="3" spans="1:19" ht="38.450000000000003" customHeight="1" x14ac:dyDescent="0.25">
      <c r="A3" s="38"/>
      <c r="B3" s="38"/>
      <c r="C3" s="38"/>
      <c r="D3" s="37" t="s">
        <v>6</v>
      </c>
      <c r="E3" s="38"/>
      <c r="F3" s="38"/>
      <c r="G3" s="38"/>
      <c r="H3" s="38"/>
      <c r="I3" s="38"/>
      <c r="J3" s="38"/>
      <c r="K3" s="17" t="s">
        <v>7</v>
      </c>
      <c r="L3" s="38"/>
      <c r="M3" s="38"/>
      <c r="N3" s="38"/>
      <c r="O3" s="44"/>
      <c r="P3" s="38"/>
      <c r="Q3" s="14" t="s">
        <v>165</v>
      </c>
      <c r="R3" s="14" t="s">
        <v>166</v>
      </c>
      <c r="S3" s="14" t="s">
        <v>167</v>
      </c>
    </row>
    <row r="4" spans="1:19" ht="15" customHeight="1" x14ac:dyDescent="0.25">
      <c r="A4" s="3">
        <v>1</v>
      </c>
      <c r="B4" s="37">
        <v>2</v>
      </c>
      <c r="C4" s="38"/>
      <c r="D4" s="37">
        <v>3</v>
      </c>
      <c r="E4" s="38"/>
      <c r="F4" s="38"/>
      <c r="G4" s="38"/>
      <c r="H4" s="38"/>
      <c r="I4" s="38"/>
      <c r="J4" s="38"/>
      <c r="K4" s="17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</row>
    <row r="5" spans="1:19" ht="51" x14ac:dyDescent="0.25">
      <c r="A5" s="4" t="s">
        <v>9</v>
      </c>
      <c r="B5" s="31" t="s">
        <v>10</v>
      </c>
      <c r="C5" s="32"/>
      <c r="D5" s="33" t="s">
        <v>11</v>
      </c>
      <c r="E5" s="34"/>
      <c r="F5" s="34"/>
      <c r="G5" s="34"/>
      <c r="H5" s="34"/>
      <c r="I5" s="34"/>
      <c r="J5" s="34"/>
      <c r="K5" s="15" t="s">
        <v>10</v>
      </c>
      <c r="L5" s="5" t="s">
        <v>8</v>
      </c>
      <c r="M5" s="6">
        <v>1</v>
      </c>
      <c r="N5" s="7">
        <v>750000</v>
      </c>
      <c r="O5" s="7">
        <v>353764.05</v>
      </c>
      <c r="P5" s="7">
        <v>374685</v>
      </c>
      <c r="Q5" s="7">
        <v>510000</v>
      </c>
      <c r="R5" s="7">
        <v>510000</v>
      </c>
      <c r="S5" s="7">
        <v>510000</v>
      </c>
    </row>
    <row r="6" spans="1:19" ht="63.75" x14ac:dyDescent="0.25">
      <c r="A6" s="4" t="s">
        <v>12</v>
      </c>
      <c r="B6" s="31" t="s">
        <v>13</v>
      </c>
      <c r="C6" s="32"/>
      <c r="D6" s="33" t="s">
        <v>14</v>
      </c>
      <c r="E6" s="34"/>
      <c r="F6" s="34"/>
      <c r="G6" s="34"/>
      <c r="H6" s="34"/>
      <c r="I6" s="34"/>
      <c r="J6" s="34"/>
      <c r="K6" s="15" t="s">
        <v>13</v>
      </c>
      <c r="L6" s="5" t="s">
        <v>8</v>
      </c>
      <c r="M6" s="6">
        <v>2</v>
      </c>
      <c r="N6" s="7">
        <v>800000</v>
      </c>
      <c r="O6" s="7">
        <v>600722.28</v>
      </c>
      <c r="P6" s="7">
        <v>800962</v>
      </c>
      <c r="Q6" s="7">
        <v>432000</v>
      </c>
      <c r="R6" s="7">
        <v>432000</v>
      </c>
      <c r="S6" s="7">
        <v>432000</v>
      </c>
    </row>
    <row r="7" spans="1:19" ht="38.25" x14ac:dyDescent="0.25">
      <c r="A7" s="4" t="s">
        <v>15</v>
      </c>
      <c r="B7" s="31" t="s">
        <v>16</v>
      </c>
      <c r="C7" s="32"/>
      <c r="D7" s="33" t="s">
        <v>17</v>
      </c>
      <c r="E7" s="34"/>
      <c r="F7" s="34"/>
      <c r="G7" s="34"/>
      <c r="H7" s="34"/>
      <c r="I7" s="34"/>
      <c r="J7" s="34"/>
      <c r="K7" s="15" t="s">
        <v>16</v>
      </c>
      <c r="L7" s="5" t="s">
        <v>8</v>
      </c>
      <c r="M7" s="6">
        <v>3</v>
      </c>
      <c r="N7" s="7">
        <v>3000000</v>
      </c>
      <c r="O7" s="7">
        <v>2176859.91</v>
      </c>
      <c r="P7" s="7">
        <v>2902478</v>
      </c>
      <c r="Q7" s="7">
        <v>2800000</v>
      </c>
      <c r="R7" s="7">
        <v>2800000</v>
      </c>
      <c r="S7" s="7">
        <v>2800000</v>
      </c>
    </row>
    <row r="8" spans="1:19" ht="51" x14ac:dyDescent="0.25">
      <c r="A8" s="4" t="s">
        <v>18</v>
      </c>
      <c r="B8" s="31" t="s">
        <v>19</v>
      </c>
      <c r="C8" s="32"/>
      <c r="D8" s="33" t="s">
        <v>20</v>
      </c>
      <c r="E8" s="34"/>
      <c r="F8" s="34"/>
      <c r="G8" s="34"/>
      <c r="H8" s="34"/>
      <c r="I8" s="34"/>
      <c r="J8" s="34"/>
      <c r="K8" s="15" t="s">
        <v>19</v>
      </c>
      <c r="L8" s="5" t="s">
        <v>8</v>
      </c>
      <c r="M8" s="6">
        <v>5</v>
      </c>
      <c r="N8" s="7">
        <v>280000</v>
      </c>
      <c r="O8" s="7">
        <v>254015.45</v>
      </c>
      <c r="P8" s="7">
        <v>338685</v>
      </c>
      <c r="Q8" s="7">
        <v>300000</v>
      </c>
      <c r="R8" s="7">
        <v>350000</v>
      </c>
      <c r="S8" s="7">
        <v>350000</v>
      </c>
    </row>
    <row r="9" spans="1:19" ht="25.5" x14ac:dyDescent="0.25">
      <c r="A9" s="4" t="s">
        <v>22</v>
      </c>
      <c r="B9" s="31" t="s">
        <v>21</v>
      </c>
      <c r="C9" s="32"/>
      <c r="D9" s="33" t="s">
        <v>23</v>
      </c>
      <c r="E9" s="34"/>
      <c r="F9" s="34"/>
      <c r="G9" s="34"/>
      <c r="H9" s="34"/>
      <c r="I9" s="34"/>
      <c r="J9" s="34"/>
      <c r="K9" s="15" t="s">
        <v>21</v>
      </c>
      <c r="L9" s="5" t="s">
        <v>8</v>
      </c>
      <c r="M9" s="6">
        <v>6</v>
      </c>
      <c r="N9" s="7">
        <v>1612240</v>
      </c>
      <c r="O9" s="7">
        <v>1175525.25</v>
      </c>
      <c r="P9" s="7">
        <v>1223525</v>
      </c>
      <c r="Q9" s="7">
        <v>600312</v>
      </c>
      <c r="R9" s="7">
        <v>600312</v>
      </c>
      <c r="S9" s="7">
        <v>600312</v>
      </c>
    </row>
    <row r="10" spans="1:19" ht="25.5" x14ac:dyDescent="0.25">
      <c r="A10" s="4" t="s">
        <v>24</v>
      </c>
      <c r="B10" s="31" t="s">
        <v>25</v>
      </c>
      <c r="C10" s="32"/>
      <c r="D10" s="33" t="s">
        <v>26</v>
      </c>
      <c r="E10" s="34"/>
      <c r="F10" s="34"/>
      <c r="G10" s="34"/>
      <c r="H10" s="34"/>
      <c r="I10" s="34"/>
      <c r="J10" s="34"/>
      <c r="K10" s="15" t="s">
        <v>25</v>
      </c>
      <c r="L10" s="5" t="s">
        <v>8</v>
      </c>
      <c r="M10" s="6">
        <v>7</v>
      </c>
      <c r="N10" s="7">
        <v>30000</v>
      </c>
      <c r="O10" s="7">
        <v>59568</v>
      </c>
      <c r="P10" s="7">
        <v>61568</v>
      </c>
      <c r="Q10" s="7">
        <v>30000</v>
      </c>
      <c r="R10" s="7">
        <v>60000</v>
      </c>
      <c r="S10" s="7">
        <v>60000</v>
      </c>
    </row>
    <row r="11" spans="1:19" ht="51" x14ac:dyDescent="0.25">
      <c r="A11" s="9" t="s">
        <v>27</v>
      </c>
      <c r="B11" s="31" t="s">
        <v>28</v>
      </c>
      <c r="C11" s="32"/>
      <c r="D11" s="33" t="s">
        <v>29</v>
      </c>
      <c r="E11" s="34"/>
      <c r="F11" s="34"/>
      <c r="G11" s="34"/>
      <c r="H11" s="34"/>
      <c r="I11" s="34"/>
      <c r="J11" s="34"/>
      <c r="K11" s="15" t="s">
        <v>28</v>
      </c>
      <c r="L11" s="5" t="s">
        <v>8</v>
      </c>
      <c r="M11" s="6">
        <v>8</v>
      </c>
      <c r="N11" s="7">
        <v>0</v>
      </c>
      <c r="O11" s="7">
        <v>0</v>
      </c>
      <c r="P11" s="7">
        <v>0</v>
      </c>
      <c r="Q11" s="7">
        <v>1000000</v>
      </c>
      <c r="R11" s="7"/>
      <c r="S11" s="7"/>
    </row>
    <row r="12" spans="1:19" ht="25.5" x14ac:dyDescent="0.25">
      <c r="A12" s="4" t="s">
        <v>30</v>
      </c>
      <c r="B12" s="31" t="s">
        <v>31</v>
      </c>
      <c r="C12" s="32"/>
      <c r="D12" s="33" t="s">
        <v>32</v>
      </c>
      <c r="E12" s="34"/>
      <c r="F12" s="34"/>
      <c r="G12" s="34"/>
      <c r="H12" s="34"/>
      <c r="I12" s="34"/>
      <c r="J12" s="34"/>
      <c r="K12" s="15" t="s">
        <v>31</v>
      </c>
      <c r="L12" s="5" t="s">
        <v>8</v>
      </c>
      <c r="M12" s="6">
        <v>9</v>
      </c>
      <c r="N12" s="7">
        <v>0</v>
      </c>
      <c r="O12" s="7">
        <v>250971.55</v>
      </c>
      <c r="P12" s="7">
        <v>250971.55</v>
      </c>
      <c r="Q12" s="7">
        <v>17500</v>
      </c>
      <c r="R12" s="7"/>
      <c r="S12" s="7"/>
    </row>
    <row r="13" spans="1:19" ht="38.25" x14ac:dyDescent="0.25">
      <c r="A13" s="9" t="s">
        <v>33</v>
      </c>
      <c r="B13" s="31" t="s">
        <v>34</v>
      </c>
      <c r="C13" s="32"/>
      <c r="D13" s="33" t="s">
        <v>35</v>
      </c>
      <c r="E13" s="34"/>
      <c r="F13" s="34"/>
      <c r="G13" s="34"/>
      <c r="H13" s="34"/>
      <c r="I13" s="34"/>
      <c r="J13" s="34"/>
      <c r="K13" s="15" t="s">
        <v>34</v>
      </c>
      <c r="L13" s="5" t="s">
        <v>8</v>
      </c>
      <c r="M13" s="6">
        <v>10</v>
      </c>
      <c r="N13" s="7">
        <v>0</v>
      </c>
      <c r="O13" s="7">
        <v>0</v>
      </c>
      <c r="P13" s="7">
        <v>0</v>
      </c>
      <c r="Q13" s="7">
        <v>1192534.8999999999</v>
      </c>
      <c r="R13" s="7">
        <v>2000000</v>
      </c>
      <c r="S13" s="7">
        <v>2000000</v>
      </c>
    </row>
    <row r="14" spans="1:19" ht="25.5" x14ac:dyDescent="0.25">
      <c r="A14" s="4" t="s">
        <v>36</v>
      </c>
      <c r="B14" s="31" t="s">
        <v>37</v>
      </c>
      <c r="C14" s="32"/>
      <c r="D14" s="33" t="s">
        <v>38</v>
      </c>
      <c r="E14" s="34"/>
      <c r="F14" s="34"/>
      <c r="G14" s="34"/>
      <c r="H14" s="34"/>
      <c r="I14" s="34"/>
      <c r="J14" s="34"/>
      <c r="K14" s="15" t="s">
        <v>37</v>
      </c>
      <c r="L14" s="5" t="s">
        <v>8</v>
      </c>
      <c r="M14" s="6">
        <v>11</v>
      </c>
      <c r="N14" s="7">
        <v>6000</v>
      </c>
      <c r="O14" s="7">
        <v>3000</v>
      </c>
      <c r="P14" s="7">
        <v>3000</v>
      </c>
      <c r="Q14" s="7">
        <v>4000</v>
      </c>
      <c r="R14" s="7">
        <v>4000</v>
      </c>
      <c r="S14" s="7">
        <v>4000</v>
      </c>
    </row>
    <row r="15" spans="1:19" ht="51" x14ac:dyDescent="0.25">
      <c r="A15" s="4" t="s">
        <v>39</v>
      </c>
      <c r="B15" s="31" t="s">
        <v>40</v>
      </c>
      <c r="C15" s="32"/>
      <c r="D15" s="33" t="s">
        <v>41</v>
      </c>
      <c r="E15" s="34"/>
      <c r="F15" s="34"/>
      <c r="G15" s="34"/>
      <c r="H15" s="34"/>
      <c r="I15" s="34"/>
      <c r="J15" s="34"/>
      <c r="K15" s="15" t="s">
        <v>40</v>
      </c>
      <c r="L15" s="5" t="s">
        <v>8</v>
      </c>
      <c r="M15" s="6">
        <v>12</v>
      </c>
      <c r="N15" s="7">
        <v>12000</v>
      </c>
      <c r="O15" s="7">
        <v>14058.46</v>
      </c>
      <c r="P15" s="7">
        <v>14058.46</v>
      </c>
      <c r="Q15" s="7">
        <v>14000</v>
      </c>
      <c r="R15" s="7">
        <v>14000</v>
      </c>
      <c r="S15" s="7">
        <v>14000</v>
      </c>
    </row>
    <row r="16" spans="1:19" ht="89.25" x14ac:dyDescent="0.25">
      <c r="A16" s="4" t="s">
        <v>42</v>
      </c>
      <c r="B16" s="31" t="s">
        <v>43</v>
      </c>
      <c r="C16" s="32"/>
      <c r="D16" s="33" t="s">
        <v>44</v>
      </c>
      <c r="E16" s="34"/>
      <c r="F16" s="34"/>
      <c r="G16" s="34"/>
      <c r="H16" s="34"/>
      <c r="I16" s="34"/>
      <c r="J16" s="34"/>
      <c r="K16" s="15" t="s">
        <v>43</v>
      </c>
      <c r="L16" s="5" t="s">
        <v>8</v>
      </c>
      <c r="M16" s="6">
        <v>13</v>
      </c>
      <c r="N16" s="7">
        <v>0</v>
      </c>
      <c r="O16" s="7">
        <v>101649.52</v>
      </c>
      <c r="P16" s="7">
        <v>101649.52</v>
      </c>
      <c r="Q16" s="7"/>
      <c r="R16" s="7"/>
      <c r="S16" s="7"/>
    </row>
    <row r="17" spans="1:19" ht="25.5" x14ac:dyDescent="0.25">
      <c r="A17" s="4" t="s">
        <v>45</v>
      </c>
      <c r="B17" s="31" t="s">
        <v>46</v>
      </c>
      <c r="C17" s="32"/>
      <c r="D17" s="33" t="s">
        <v>47</v>
      </c>
      <c r="E17" s="34"/>
      <c r="F17" s="34"/>
      <c r="G17" s="34"/>
      <c r="H17" s="34"/>
      <c r="I17" s="34"/>
      <c r="J17" s="34"/>
      <c r="K17" s="15" t="s">
        <v>46</v>
      </c>
      <c r="L17" s="5" t="s">
        <v>8</v>
      </c>
      <c r="M17" s="6">
        <v>14</v>
      </c>
      <c r="N17" s="7">
        <v>0</v>
      </c>
      <c r="O17" s="7">
        <v>99091.4</v>
      </c>
      <c r="P17" s="7">
        <v>99041.4</v>
      </c>
      <c r="Q17" s="7"/>
      <c r="R17" s="7"/>
      <c r="S17" s="7"/>
    </row>
    <row r="18" spans="1:19" ht="25.5" x14ac:dyDescent="0.25">
      <c r="A18" s="4" t="s">
        <v>48</v>
      </c>
      <c r="B18" s="31" t="s">
        <v>49</v>
      </c>
      <c r="C18" s="32"/>
      <c r="D18" s="33" t="s">
        <v>50</v>
      </c>
      <c r="E18" s="34"/>
      <c r="F18" s="34"/>
      <c r="G18" s="34"/>
      <c r="H18" s="34"/>
      <c r="I18" s="34"/>
      <c r="J18" s="34"/>
      <c r="K18" s="15" t="s">
        <v>49</v>
      </c>
      <c r="L18" s="5" t="s">
        <v>8</v>
      </c>
      <c r="M18" s="6">
        <v>15</v>
      </c>
      <c r="N18" s="7">
        <v>152500</v>
      </c>
      <c r="O18" s="7">
        <v>149000</v>
      </c>
      <c r="P18" s="7">
        <v>152500</v>
      </c>
      <c r="Q18" s="7">
        <v>72000</v>
      </c>
      <c r="R18" s="7">
        <v>72000</v>
      </c>
      <c r="S18" s="7">
        <v>72000</v>
      </c>
    </row>
    <row r="19" spans="1:19" ht="25.5" x14ac:dyDescent="0.25">
      <c r="A19" s="4" t="s">
        <v>51</v>
      </c>
      <c r="B19" s="31" t="s">
        <v>52</v>
      </c>
      <c r="C19" s="32"/>
      <c r="D19" s="33" t="s">
        <v>53</v>
      </c>
      <c r="E19" s="34"/>
      <c r="F19" s="34"/>
      <c r="G19" s="34"/>
      <c r="H19" s="34"/>
      <c r="I19" s="34"/>
      <c r="J19" s="34"/>
      <c r="K19" s="15" t="s">
        <v>52</v>
      </c>
      <c r="L19" s="5" t="s">
        <v>8</v>
      </c>
      <c r="M19" s="6">
        <v>16</v>
      </c>
      <c r="N19" s="7">
        <v>12494000</v>
      </c>
      <c r="O19" s="7">
        <v>9341167</v>
      </c>
      <c r="P19" s="7">
        <v>12494000</v>
      </c>
      <c r="Q19" s="7">
        <v>12494000</v>
      </c>
      <c r="R19" s="7">
        <v>12494000</v>
      </c>
      <c r="S19" s="7">
        <v>12494000</v>
      </c>
    </row>
    <row r="20" spans="1:19" ht="25.5" x14ac:dyDescent="0.25">
      <c r="A20" s="4" t="s">
        <v>54</v>
      </c>
      <c r="B20" s="31" t="s">
        <v>55</v>
      </c>
      <c r="C20" s="32"/>
      <c r="D20" s="33" t="s">
        <v>56</v>
      </c>
      <c r="E20" s="34"/>
      <c r="F20" s="34"/>
      <c r="G20" s="34"/>
      <c r="H20" s="34"/>
      <c r="I20" s="34"/>
      <c r="J20" s="34"/>
      <c r="K20" s="15" t="s">
        <v>55</v>
      </c>
      <c r="L20" s="5" t="s">
        <v>8</v>
      </c>
      <c r="M20" s="6">
        <v>17</v>
      </c>
      <c r="N20" s="7">
        <v>609336</v>
      </c>
      <c r="O20" s="7">
        <v>341597.46</v>
      </c>
      <c r="P20" s="7">
        <v>493931.46</v>
      </c>
      <c r="Q20" s="7"/>
      <c r="R20" s="7"/>
      <c r="S20" s="7"/>
    </row>
    <row r="21" spans="1:19" ht="25.5" x14ac:dyDescent="0.25">
      <c r="A21" s="4" t="s">
        <v>57</v>
      </c>
      <c r="B21" s="31" t="s">
        <v>58</v>
      </c>
      <c r="C21" s="32"/>
      <c r="D21" s="33" t="s">
        <v>59</v>
      </c>
      <c r="E21" s="34"/>
      <c r="F21" s="34"/>
      <c r="G21" s="34"/>
      <c r="H21" s="34"/>
      <c r="I21" s="34"/>
      <c r="J21" s="34"/>
      <c r="K21" s="15" t="s">
        <v>58</v>
      </c>
      <c r="L21" s="5" t="s">
        <v>8</v>
      </c>
      <c r="M21" s="6">
        <v>18</v>
      </c>
      <c r="N21" s="7">
        <v>6209688.1100000003</v>
      </c>
      <c r="O21" s="7">
        <v>6209688.1100000003</v>
      </c>
      <c r="P21" s="7">
        <v>6209688.1100000003</v>
      </c>
      <c r="Q21" s="7">
        <v>5735627.46</v>
      </c>
      <c r="R21" s="7"/>
      <c r="S21" s="7"/>
    </row>
    <row r="22" spans="1:19" ht="38.25" x14ac:dyDescent="0.25">
      <c r="A22" s="4" t="s">
        <v>60</v>
      </c>
      <c r="B22" s="31" t="s">
        <v>61</v>
      </c>
      <c r="C22" s="32"/>
      <c r="D22" s="33" t="s">
        <v>62</v>
      </c>
      <c r="E22" s="34"/>
      <c r="F22" s="34"/>
      <c r="G22" s="34"/>
      <c r="H22" s="34"/>
      <c r="I22" s="34"/>
      <c r="J22" s="34"/>
      <c r="K22" s="15" t="s">
        <v>61</v>
      </c>
      <c r="L22" s="5" t="s">
        <v>8</v>
      </c>
      <c r="M22" s="6">
        <v>19</v>
      </c>
      <c r="N22" s="7">
        <v>0</v>
      </c>
      <c r="O22" s="7">
        <v>0</v>
      </c>
      <c r="P22" s="7">
        <v>0</v>
      </c>
      <c r="Q22" s="7"/>
      <c r="R22" s="7"/>
      <c r="S22" s="7">
        <v>99615</v>
      </c>
    </row>
    <row r="23" spans="1:19" ht="38.25" x14ac:dyDescent="0.25">
      <c r="A23" s="4" t="s">
        <v>63</v>
      </c>
      <c r="B23" s="31" t="s">
        <v>64</v>
      </c>
      <c r="C23" s="32"/>
      <c r="D23" s="33" t="s">
        <v>65</v>
      </c>
      <c r="E23" s="34"/>
      <c r="F23" s="34"/>
      <c r="G23" s="34"/>
      <c r="H23" s="34"/>
      <c r="I23" s="34"/>
      <c r="J23" s="34"/>
      <c r="K23" s="15" t="s">
        <v>64</v>
      </c>
      <c r="L23" s="5" t="s">
        <v>8</v>
      </c>
      <c r="M23" s="6">
        <v>20</v>
      </c>
      <c r="N23" s="7">
        <v>1300000</v>
      </c>
      <c r="O23" s="7">
        <v>822339.71</v>
      </c>
      <c r="P23" s="7">
        <v>1300000</v>
      </c>
      <c r="Q23" s="7"/>
      <c r="R23" s="7"/>
      <c r="S23" s="7"/>
    </row>
    <row r="24" spans="1:19" ht="25.5" x14ac:dyDescent="0.25">
      <c r="A24" s="4" t="s">
        <v>66</v>
      </c>
      <c r="B24" s="31" t="s">
        <v>67</v>
      </c>
      <c r="C24" s="32"/>
      <c r="D24" s="33" t="s">
        <v>68</v>
      </c>
      <c r="E24" s="34"/>
      <c r="F24" s="34"/>
      <c r="G24" s="34"/>
      <c r="H24" s="34"/>
      <c r="I24" s="34"/>
      <c r="J24" s="34"/>
      <c r="K24" s="15" t="s">
        <v>67</v>
      </c>
      <c r="L24" s="5" t="s">
        <v>8</v>
      </c>
      <c r="M24" s="6">
        <v>21</v>
      </c>
      <c r="N24" s="7">
        <v>902900</v>
      </c>
      <c r="O24" s="7">
        <v>666756.12</v>
      </c>
      <c r="P24" s="7">
        <v>902900</v>
      </c>
      <c r="Q24" s="7">
        <v>560602</v>
      </c>
      <c r="R24" s="7">
        <v>617924</v>
      </c>
      <c r="S24" s="7">
        <v>676217</v>
      </c>
    </row>
    <row r="25" spans="1:19" ht="38.25" x14ac:dyDescent="0.25">
      <c r="A25" s="4" t="s">
        <v>69</v>
      </c>
      <c r="B25" s="31" t="s">
        <v>70</v>
      </c>
      <c r="C25" s="32"/>
      <c r="D25" s="33" t="s">
        <v>71</v>
      </c>
      <c r="E25" s="34"/>
      <c r="F25" s="34"/>
      <c r="G25" s="34"/>
      <c r="H25" s="34"/>
      <c r="I25" s="34"/>
      <c r="J25" s="34"/>
      <c r="K25" s="15" t="s">
        <v>70</v>
      </c>
      <c r="L25" s="5" t="s">
        <v>8</v>
      </c>
      <c r="M25" s="6">
        <v>22</v>
      </c>
      <c r="N25" s="7">
        <v>827000</v>
      </c>
      <c r="O25" s="7">
        <v>171605.73</v>
      </c>
      <c r="P25" s="7">
        <v>729605.73</v>
      </c>
      <c r="Q25" s="7">
        <v>1027000</v>
      </c>
      <c r="R25" s="7">
        <v>1027000</v>
      </c>
      <c r="S25" s="7">
        <v>1027000</v>
      </c>
    </row>
    <row r="26" spans="1:19" ht="25.5" x14ac:dyDescent="0.25">
      <c r="A26" s="11" t="s">
        <v>69</v>
      </c>
      <c r="B26" s="39" t="s">
        <v>159</v>
      </c>
      <c r="C26" s="40"/>
      <c r="D26" s="41" t="s">
        <v>160</v>
      </c>
      <c r="E26" s="21"/>
      <c r="F26" s="21"/>
      <c r="G26" s="21"/>
      <c r="H26" s="21"/>
      <c r="I26" s="21"/>
      <c r="J26" s="21"/>
      <c r="K26" s="15" t="s">
        <v>159</v>
      </c>
      <c r="L26" s="5" t="s">
        <v>8</v>
      </c>
      <c r="M26" s="6">
        <v>23</v>
      </c>
      <c r="N26" s="7">
        <v>5000000</v>
      </c>
      <c r="O26" s="7">
        <v>5000000</v>
      </c>
      <c r="P26" s="7">
        <v>5000000</v>
      </c>
      <c r="Q26" s="7"/>
      <c r="R26" s="7"/>
      <c r="S26" s="7"/>
    </row>
    <row r="27" spans="1:19" ht="25.5" x14ac:dyDescent="0.25">
      <c r="A27" s="4" t="s">
        <v>72</v>
      </c>
      <c r="B27" s="47" t="s">
        <v>80</v>
      </c>
      <c r="C27" s="32"/>
      <c r="D27" s="41" t="s">
        <v>81</v>
      </c>
      <c r="E27" s="21"/>
      <c r="F27" s="21"/>
      <c r="G27" s="21"/>
      <c r="H27" s="21"/>
      <c r="I27" s="21"/>
      <c r="J27" s="21"/>
      <c r="K27" s="15" t="str">
        <f>B27</f>
        <v>Иные межбюджетные трансферты бюджетам поселенийиз бюджета МО "Жуковский район"и повышение энергоэффективности в Жуковском районе</v>
      </c>
      <c r="L27" s="5" t="s">
        <v>8</v>
      </c>
      <c r="M27" s="6">
        <v>24</v>
      </c>
      <c r="N27" s="7">
        <v>1100000</v>
      </c>
      <c r="O27" s="7">
        <v>1100000</v>
      </c>
      <c r="P27" s="7">
        <v>1100000</v>
      </c>
      <c r="Q27" s="7"/>
      <c r="R27" s="7"/>
      <c r="S27" s="7"/>
    </row>
    <row r="28" spans="1:19" ht="38.25" x14ac:dyDescent="0.25">
      <c r="A28" s="4" t="s">
        <v>73</v>
      </c>
      <c r="B28" s="31" t="s">
        <v>74</v>
      </c>
      <c r="C28" s="32"/>
      <c r="D28" s="33" t="s">
        <v>75</v>
      </c>
      <c r="E28" s="34"/>
      <c r="F28" s="34"/>
      <c r="G28" s="34"/>
      <c r="H28" s="34"/>
      <c r="I28" s="34"/>
      <c r="J28" s="34"/>
      <c r="K28" s="15" t="s">
        <v>168</v>
      </c>
      <c r="L28" s="5" t="s">
        <v>8</v>
      </c>
      <c r="M28" s="6">
        <v>25</v>
      </c>
      <c r="N28" s="7">
        <v>3362398.13</v>
      </c>
      <c r="O28" s="7">
        <v>3362398.13</v>
      </c>
      <c r="P28" s="7">
        <v>3362398.13</v>
      </c>
      <c r="Q28" s="7">
        <v>3634654.77</v>
      </c>
      <c r="R28" s="7"/>
      <c r="S28" s="7"/>
    </row>
    <row r="29" spans="1:19" ht="102" x14ac:dyDescent="0.25">
      <c r="A29" s="13" t="s">
        <v>73</v>
      </c>
      <c r="B29" s="24" t="s">
        <v>169</v>
      </c>
      <c r="C29" s="25"/>
      <c r="D29" s="20" t="s">
        <v>173</v>
      </c>
      <c r="E29" s="21"/>
      <c r="F29" s="21"/>
      <c r="G29" s="21"/>
      <c r="H29" s="21"/>
      <c r="I29" s="21"/>
      <c r="J29" s="21"/>
      <c r="K29" s="15" t="s">
        <v>169</v>
      </c>
      <c r="L29" s="5" t="s">
        <v>8</v>
      </c>
      <c r="M29" s="6">
        <v>26</v>
      </c>
      <c r="N29" s="7">
        <v>450000</v>
      </c>
      <c r="O29" s="7">
        <v>450000</v>
      </c>
      <c r="P29" s="7">
        <v>450000</v>
      </c>
      <c r="Q29" s="7"/>
      <c r="R29" s="7"/>
      <c r="S29" s="7"/>
    </row>
    <row r="30" spans="1:19" ht="25.5" x14ac:dyDescent="0.25">
      <c r="A30" s="13" t="s">
        <v>73</v>
      </c>
      <c r="B30" s="29" t="s">
        <v>175</v>
      </c>
      <c r="C30" s="30"/>
      <c r="D30" s="26" t="s">
        <v>174</v>
      </c>
      <c r="E30" s="27"/>
      <c r="F30" s="27"/>
      <c r="G30" s="27"/>
      <c r="H30" s="27"/>
      <c r="I30" s="27"/>
      <c r="J30" s="28"/>
      <c r="K30" s="15" t="s">
        <v>175</v>
      </c>
      <c r="L30" s="5" t="s">
        <v>8</v>
      </c>
      <c r="M30" s="6">
        <v>27</v>
      </c>
      <c r="N30" s="7">
        <v>9185716.2200000007</v>
      </c>
      <c r="O30" s="7">
        <v>9170329.5500000007</v>
      </c>
      <c r="P30" s="7">
        <v>9170329.5500000007</v>
      </c>
      <c r="Q30" s="7"/>
      <c r="R30" s="7"/>
      <c r="S30" s="7"/>
    </row>
    <row r="31" spans="1:19" ht="25.5" x14ac:dyDescent="0.25">
      <c r="A31" s="4" t="s">
        <v>76</v>
      </c>
      <c r="B31" s="31" t="s">
        <v>77</v>
      </c>
      <c r="C31" s="32"/>
      <c r="D31" s="33" t="s">
        <v>78</v>
      </c>
      <c r="E31" s="34"/>
      <c r="F31" s="34"/>
      <c r="G31" s="34"/>
      <c r="H31" s="34"/>
      <c r="I31" s="34"/>
      <c r="J31" s="34"/>
      <c r="K31" s="15" t="s">
        <v>77</v>
      </c>
      <c r="L31" s="5" t="s">
        <v>8</v>
      </c>
      <c r="M31" s="6">
        <v>28</v>
      </c>
      <c r="N31" s="7">
        <v>120000</v>
      </c>
      <c r="O31" s="7">
        <v>103000</v>
      </c>
      <c r="P31" s="7">
        <v>103000</v>
      </c>
      <c r="Q31" s="7">
        <v>120000</v>
      </c>
      <c r="R31" s="7">
        <v>120000</v>
      </c>
      <c r="S31" s="7">
        <v>120000</v>
      </c>
    </row>
    <row r="32" spans="1:19" ht="51" x14ac:dyDescent="0.25">
      <c r="A32" s="10" t="s">
        <v>82</v>
      </c>
      <c r="B32" s="31" t="s">
        <v>83</v>
      </c>
      <c r="C32" s="32"/>
      <c r="D32" s="33" t="s">
        <v>84</v>
      </c>
      <c r="E32" s="34"/>
      <c r="F32" s="34"/>
      <c r="G32" s="34"/>
      <c r="H32" s="34"/>
      <c r="I32" s="34"/>
      <c r="J32" s="34"/>
      <c r="K32" s="15" t="s">
        <v>83</v>
      </c>
      <c r="L32" s="5" t="s">
        <v>85</v>
      </c>
      <c r="M32" s="6">
        <v>29</v>
      </c>
      <c r="N32" s="7">
        <v>171590</v>
      </c>
      <c r="O32" s="7">
        <v>156264.24</v>
      </c>
      <c r="P32" s="7">
        <v>171590</v>
      </c>
      <c r="Q32" s="7">
        <v>188000</v>
      </c>
      <c r="R32" s="7">
        <v>198000</v>
      </c>
      <c r="S32" s="7">
        <v>198000</v>
      </c>
    </row>
    <row r="33" spans="1:19" ht="76.5" x14ac:dyDescent="0.25">
      <c r="A33" s="10" t="s">
        <v>86</v>
      </c>
      <c r="B33" s="31" t="s">
        <v>87</v>
      </c>
      <c r="C33" s="32"/>
      <c r="D33" s="33" t="s">
        <v>88</v>
      </c>
      <c r="E33" s="34"/>
      <c r="F33" s="34"/>
      <c r="G33" s="34"/>
      <c r="H33" s="34"/>
      <c r="I33" s="34"/>
      <c r="J33" s="34"/>
      <c r="K33" s="15" t="s">
        <v>87</v>
      </c>
      <c r="L33" s="5" t="s">
        <v>85</v>
      </c>
      <c r="M33" s="6">
        <v>30</v>
      </c>
      <c r="N33" s="7">
        <v>1190</v>
      </c>
      <c r="O33" s="7">
        <v>841.99</v>
      </c>
      <c r="P33" s="7">
        <v>1190</v>
      </c>
      <c r="Q33" s="7">
        <v>1100</v>
      </c>
      <c r="R33" s="7">
        <v>1129.19</v>
      </c>
      <c r="S33" s="7">
        <v>1745.73</v>
      </c>
    </row>
    <row r="34" spans="1:19" ht="51" x14ac:dyDescent="0.25">
      <c r="A34" s="10" t="s">
        <v>89</v>
      </c>
      <c r="B34" s="31" t="s">
        <v>90</v>
      </c>
      <c r="C34" s="32"/>
      <c r="D34" s="33" t="s">
        <v>91</v>
      </c>
      <c r="E34" s="34"/>
      <c r="F34" s="34"/>
      <c r="G34" s="34"/>
      <c r="H34" s="34"/>
      <c r="I34" s="34"/>
      <c r="J34" s="34"/>
      <c r="K34" s="15" t="s">
        <v>90</v>
      </c>
      <c r="L34" s="5" t="s">
        <v>85</v>
      </c>
      <c r="M34" s="6">
        <v>31</v>
      </c>
      <c r="N34" s="7">
        <v>212110</v>
      </c>
      <c r="O34" s="7">
        <v>166290.32</v>
      </c>
      <c r="P34" s="7">
        <v>212110</v>
      </c>
      <c r="Q34" s="7">
        <v>220494.03</v>
      </c>
      <c r="R34" s="7">
        <v>226994.03</v>
      </c>
      <c r="S34" s="7">
        <v>237494.03</v>
      </c>
    </row>
    <row r="35" spans="1:19" ht="51" x14ac:dyDescent="0.25">
      <c r="A35" s="10" t="s">
        <v>92</v>
      </c>
      <c r="B35" s="31" t="s">
        <v>93</v>
      </c>
      <c r="C35" s="32"/>
      <c r="D35" s="33" t="s">
        <v>94</v>
      </c>
      <c r="E35" s="34"/>
      <c r="F35" s="34"/>
      <c r="G35" s="34"/>
      <c r="H35" s="34"/>
      <c r="I35" s="34"/>
      <c r="J35" s="34"/>
      <c r="K35" s="15" t="s">
        <v>93</v>
      </c>
      <c r="L35" s="5" t="s">
        <v>85</v>
      </c>
      <c r="M35" s="6">
        <v>32</v>
      </c>
      <c r="N35" s="7">
        <v>-22630</v>
      </c>
      <c r="O35" s="7">
        <v>-18334.03</v>
      </c>
      <c r="P35" s="7">
        <v>-22630</v>
      </c>
      <c r="Q35" s="7">
        <v>-24450</v>
      </c>
      <c r="R35" s="7">
        <v>-24450</v>
      </c>
      <c r="S35" s="7">
        <v>-24450</v>
      </c>
    </row>
    <row r="36" spans="1:19" ht="51" x14ac:dyDescent="0.25">
      <c r="A36" s="10" t="s">
        <v>95</v>
      </c>
      <c r="B36" s="31" t="s">
        <v>96</v>
      </c>
      <c r="C36" s="32"/>
      <c r="D36" s="33" t="s">
        <v>97</v>
      </c>
      <c r="E36" s="34"/>
      <c r="F36" s="34"/>
      <c r="G36" s="34"/>
      <c r="H36" s="34"/>
      <c r="I36" s="34"/>
      <c r="J36" s="34"/>
      <c r="K36" s="15" t="s">
        <v>96</v>
      </c>
      <c r="L36" s="5" t="s">
        <v>98</v>
      </c>
      <c r="M36" s="6">
        <v>33</v>
      </c>
      <c r="N36" s="7">
        <v>7841900</v>
      </c>
      <c r="O36" s="7">
        <f>6478980.41</f>
        <v>6478980.4100000001</v>
      </c>
      <c r="P36" s="7">
        <v>8638640</v>
      </c>
      <c r="Q36" s="7">
        <v>10368000.84</v>
      </c>
      <c r="R36" s="7">
        <v>11094000</v>
      </c>
      <c r="S36" s="7">
        <v>11827000</v>
      </c>
    </row>
    <row r="37" spans="1:19" ht="51" x14ac:dyDescent="0.25">
      <c r="A37" s="10" t="s">
        <v>99</v>
      </c>
      <c r="B37" s="31" t="s">
        <v>100</v>
      </c>
      <c r="C37" s="32"/>
      <c r="D37" s="33" t="s">
        <v>101</v>
      </c>
      <c r="E37" s="34"/>
      <c r="F37" s="34"/>
      <c r="G37" s="34"/>
      <c r="H37" s="34"/>
      <c r="I37" s="34"/>
      <c r="J37" s="34"/>
      <c r="K37" s="15" t="s">
        <v>100</v>
      </c>
      <c r="L37" s="5" t="s">
        <v>98</v>
      </c>
      <c r="M37" s="6">
        <v>34</v>
      </c>
      <c r="N37" s="7"/>
      <c r="O37" s="7"/>
      <c r="P37" s="7"/>
      <c r="Q37" s="7"/>
      <c r="R37" s="7"/>
      <c r="S37" s="7"/>
    </row>
    <row r="38" spans="1:19" ht="38.25" x14ac:dyDescent="0.25">
      <c r="A38" s="10" t="s">
        <v>102</v>
      </c>
      <c r="B38" s="31" t="s">
        <v>103</v>
      </c>
      <c r="C38" s="32"/>
      <c r="D38" s="33" t="s">
        <v>104</v>
      </c>
      <c r="E38" s="34"/>
      <c r="F38" s="34"/>
      <c r="G38" s="34"/>
      <c r="H38" s="34"/>
      <c r="I38" s="34"/>
      <c r="J38" s="34"/>
      <c r="K38" s="15" t="s">
        <v>103</v>
      </c>
      <c r="L38" s="5" t="s">
        <v>98</v>
      </c>
      <c r="M38" s="6">
        <v>35</v>
      </c>
      <c r="N38" s="7"/>
      <c r="O38" s="7">
        <v>594.77</v>
      </c>
      <c r="P38" s="7">
        <v>594.77</v>
      </c>
      <c r="Q38" s="7"/>
      <c r="R38" s="7"/>
      <c r="S38" s="7"/>
    </row>
    <row r="39" spans="1:19" ht="63.75" x14ac:dyDescent="0.25">
      <c r="A39" s="10" t="s">
        <v>105</v>
      </c>
      <c r="B39" s="31" t="s">
        <v>106</v>
      </c>
      <c r="C39" s="32"/>
      <c r="D39" s="33" t="s">
        <v>107</v>
      </c>
      <c r="E39" s="34"/>
      <c r="F39" s="34"/>
      <c r="G39" s="34"/>
      <c r="H39" s="34"/>
      <c r="I39" s="34"/>
      <c r="J39" s="34"/>
      <c r="K39" s="15" t="s">
        <v>106</v>
      </c>
      <c r="L39" s="5" t="s">
        <v>98</v>
      </c>
      <c r="M39" s="6">
        <v>36</v>
      </c>
      <c r="N39" s="7">
        <v>31300</v>
      </c>
      <c r="O39" s="7">
        <v>14313.21</v>
      </c>
      <c r="P39" s="7">
        <v>19084</v>
      </c>
      <c r="Q39" s="7">
        <v>20000</v>
      </c>
      <c r="R39" s="7">
        <v>20000.78</v>
      </c>
      <c r="S39" s="7">
        <v>20000.240000000002</v>
      </c>
    </row>
    <row r="40" spans="1:19" ht="76.5" x14ac:dyDescent="0.25">
      <c r="A40" s="10" t="s">
        <v>108</v>
      </c>
      <c r="B40" s="31" t="s">
        <v>109</v>
      </c>
      <c r="C40" s="32"/>
      <c r="D40" s="33" t="s">
        <v>110</v>
      </c>
      <c r="E40" s="34"/>
      <c r="F40" s="34"/>
      <c r="G40" s="34"/>
      <c r="H40" s="34"/>
      <c r="I40" s="34"/>
      <c r="J40" s="34"/>
      <c r="K40" s="15" t="s">
        <v>109</v>
      </c>
      <c r="L40" s="5" t="s">
        <v>98</v>
      </c>
      <c r="M40" s="6">
        <v>37</v>
      </c>
      <c r="N40" s="7"/>
      <c r="O40" s="7"/>
      <c r="P40" s="7"/>
      <c r="Q40" s="7"/>
      <c r="R40" s="7"/>
      <c r="S40" s="7"/>
    </row>
    <row r="41" spans="1:19" ht="63.75" x14ac:dyDescent="0.25">
      <c r="A41" s="10" t="s">
        <v>111</v>
      </c>
      <c r="B41" s="31" t="s">
        <v>112</v>
      </c>
      <c r="C41" s="32"/>
      <c r="D41" s="33" t="s">
        <v>113</v>
      </c>
      <c r="E41" s="34"/>
      <c r="F41" s="34"/>
      <c r="G41" s="34"/>
      <c r="H41" s="34"/>
      <c r="I41" s="34"/>
      <c r="J41" s="34"/>
      <c r="K41" s="15" t="s">
        <v>112</v>
      </c>
      <c r="L41" s="5" t="s">
        <v>98</v>
      </c>
      <c r="M41" s="6">
        <v>38</v>
      </c>
      <c r="N41" s="7"/>
      <c r="O41" s="7"/>
      <c r="P41" s="7"/>
      <c r="Q41" s="7"/>
      <c r="R41" s="7"/>
      <c r="S41" s="7"/>
    </row>
    <row r="42" spans="1:19" ht="38.25" x14ac:dyDescent="0.25">
      <c r="A42" s="10" t="s">
        <v>114</v>
      </c>
      <c r="B42" s="31" t="s">
        <v>115</v>
      </c>
      <c r="C42" s="32"/>
      <c r="D42" s="33" t="s">
        <v>116</v>
      </c>
      <c r="E42" s="34"/>
      <c r="F42" s="34"/>
      <c r="G42" s="34"/>
      <c r="H42" s="34"/>
      <c r="I42" s="34"/>
      <c r="J42" s="34"/>
      <c r="K42" s="15" t="s">
        <v>115</v>
      </c>
      <c r="L42" s="5" t="s">
        <v>98</v>
      </c>
      <c r="M42" s="6">
        <v>39</v>
      </c>
      <c r="N42" s="7">
        <v>173100</v>
      </c>
      <c r="O42" s="7">
        <v>167574.44</v>
      </c>
      <c r="P42" s="7">
        <v>223432</v>
      </c>
      <c r="Q42" s="7">
        <v>223000</v>
      </c>
      <c r="R42" s="7">
        <v>223000</v>
      </c>
      <c r="S42" s="7">
        <v>223000</v>
      </c>
    </row>
    <row r="43" spans="1:19" ht="38.25" x14ac:dyDescent="0.25">
      <c r="A43" s="10" t="s">
        <v>117</v>
      </c>
      <c r="B43" s="31" t="s">
        <v>118</v>
      </c>
      <c r="C43" s="32"/>
      <c r="D43" s="33" t="s">
        <v>119</v>
      </c>
      <c r="E43" s="34"/>
      <c r="F43" s="34"/>
      <c r="G43" s="34"/>
      <c r="H43" s="34"/>
      <c r="I43" s="34"/>
      <c r="J43" s="34"/>
      <c r="K43" s="15" t="s">
        <v>118</v>
      </c>
      <c r="L43" s="5" t="s">
        <v>98</v>
      </c>
      <c r="M43" s="6">
        <v>40</v>
      </c>
      <c r="N43" s="7"/>
      <c r="O43" s="7"/>
      <c r="P43" s="7"/>
      <c r="Q43" s="7"/>
      <c r="R43" s="7"/>
      <c r="S43" s="7"/>
    </row>
    <row r="44" spans="1:19" ht="38.25" x14ac:dyDescent="0.25">
      <c r="A44" s="10" t="s">
        <v>117</v>
      </c>
      <c r="B44" s="31" t="s">
        <v>118</v>
      </c>
      <c r="C44" s="32"/>
      <c r="D44" s="20" t="s">
        <v>181</v>
      </c>
      <c r="E44" s="21"/>
      <c r="F44" s="21"/>
      <c r="G44" s="21"/>
      <c r="H44" s="21"/>
      <c r="I44" s="21"/>
      <c r="J44" s="21"/>
      <c r="K44" s="15" t="s">
        <v>120</v>
      </c>
      <c r="L44" s="5" t="s">
        <v>98</v>
      </c>
      <c r="M44" s="6">
        <v>41</v>
      </c>
      <c r="N44" s="7"/>
      <c r="O44" s="7">
        <v>685.54</v>
      </c>
      <c r="P44" s="7">
        <v>685.54</v>
      </c>
      <c r="Q44" s="7"/>
      <c r="R44" s="7"/>
      <c r="S44" s="7"/>
    </row>
    <row r="45" spans="1:19" ht="38.25" x14ac:dyDescent="0.25">
      <c r="A45" s="10" t="s">
        <v>121</v>
      </c>
      <c r="B45" s="35" t="s">
        <v>122</v>
      </c>
      <c r="C45" s="36"/>
      <c r="D45" s="33" t="s">
        <v>123</v>
      </c>
      <c r="E45" s="34"/>
      <c r="F45" s="34"/>
      <c r="G45" s="34"/>
      <c r="H45" s="34"/>
      <c r="I45" s="34"/>
      <c r="J45" s="34"/>
      <c r="K45" s="15" t="s">
        <v>122</v>
      </c>
      <c r="L45" s="5" t="s">
        <v>98</v>
      </c>
      <c r="M45" s="6">
        <v>42</v>
      </c>
      <c r="N45" s="7">
        <v>1139001.8899999999</v>
      </c>
      <c r="O45" s="7">
        <v>1258272.18</v>
      </c>
      <c r="P45" s="7">
        <v>1677000</v>
      </c>
      <c r="Q45" s="7">
        <v>1600000</v>
      </c>
      <c r="R45" s="7">
        <v>1700000</v>
      </c>
      <c r="S45" s="7">
        <v>1700000</v>
      </c>
    </row>
    <row r="46" spans="1:19" ht="38.25" x14ac:dyDescent="0.25">
      <c r="A46" s="13" t="s">
        <v>121</v>
      </c>
      <c r="B46" s="22" t="s">
        <v>172</v>
      </c>
      <c r="C46" s="23"/>
      <c r="D46" s="20" t="s">
        <v>176</v>
      </c>
      <c r="E46" s="21"/>
      <c r="F46" s="21"/>
      <c r="G46" s="21"/>
      <c r="H46" s="21"/>
      <c r="I46" s="21"/>
      <c r="J46" s="21"/>
      <c r="K46" s="15" t="s">
        <v>170</v>
      </c>
      <c r="L46" s="5" t="s">
        <v>98</v>
      </c>
      <c r="M46" s="6">
        <v>43</v>
      </c>
      <c r="N46" s="7"/>
      <c r="O46" s="7">
        <v>157415.4</v>
      </c>
      <c r="P46" s="7">
        <v>157415.4</v>
      </c>
      <c r="Q46" s="7">
        <v>200000</v>
      </c>
      <c r="R46" s="7">
        <v>200000</v>
      </c>
      <c r="S46" s="7">
        <v>200000</v>
      </c>
    </row>
    <row r="47" spans="1:19" ht="51" x14ac:dyDescent="0.25">
      <c r="A47" s="13" t="s">
        <v>121</v>
      </c>
      <c r="B47" s="22" t="s">
        <v>171</v>
      </c>
      <c r="C47" s="23"/>
      <c r="D47" s="20" t="s">
        <v>177</v>
      </c>
      <c r="E47" s="21"/>
      <c r="F47" s="21"/>
      <c r="G47" s="21"/>
      <c r="H47" s="21"/>
      <c r="I47" s="21"/>
      <c r="J47" s="21"/>
      <c r="K47" s="15" t="s">
        <v>171</v>
      </c>
      <c r="L47" s="5" t="s">
        <v>98</v>
      </c>
      <c r="M47" s="6">
        <v>44</v>
      </c>
      <c r="N47" s="7"/>
      <c r="O47" s="7">
        <v>462176.46</v>
      </c>
      <c r="P47" s="7">
        <v>462176.46</v>
      </c>
      <c r="Q47" s="7">
        <v>600000</v>
      </c>
      <c r="R47" s="7">
        <v>600000</v>
      </c>
      <c r="S47" s="7">
        <v>600000</v>
      </c>
    </row>
    <row r="48" spans="1:19" ht="38.25" x14ac:dyDescent="0.25">
      <c r="A48" s="10" t="s">
        <v>124</v>
      </c>
      <c r="B48" s="31" t="s">
        <v>125</v>
      </c>
      <c r="C48" s="32"/>
      <c r="D48" s="33" t="s">
        <v>126</v>
      </c>
      <c r="E48" s="34"/>
      <c r="F48" s="34"/>
      <c r="G48" s="34"/>
      <c r="H48" s="34"/>
      <c r="I48" s="34"/>
      <c r="J48" s="34"/>
      <c r="K48" s="15" t="s">
        <v>125</v>
      </c>
      <c r="L48" s="5" t="s">
        <v>98</v>
      </c>
      <c r="M48" s="6">
        <v>45</v>
      </c>
      <c r="N48" s="7">
        <v>15572188</v>
      </c>
      <c r="O48" s="7">
        <v>10919416.550000001</v>
      </c>
      <c r="P48" s="7">
        <v>14559222</v>
      </c>
      <c r="Q48" s="7">
        <v>15572000</v>
      </c>
      <c r="R48" s="7">
        <v>18000000</v>
      </c>
      <c r="S48" s="7">
        <v>18000000</v>
      </c>
    </row>
    <row r="49" spans="1:19" ht="38.25" x14ac:dyDescent="0.25">
      <c r="A49" s="10" t="s">
        <v>127</v>
      </c>
      <c r="B49" s="31" t="s">
        <v>128</v>
      </c>
      <c r="C49" s="32"/>
      <c r="D49" s="33" t="s">
        <v>129</v>
      </c>
      <c r="E49" s="34"/>
      <c r="F49" s="34"/>
      <c r="G49" s="34"/>
      <c r="H49" s="34"/>
      <c r="I49" s="34"/>
      <c r="J49" s="34"/>
      <c r="K49" s="15" t="s">
        <v>128</v>
      </c>
      <c r="L49" s="5" t="s">
        <v>98</v>
      </c>
      <c r="M49" s="6">
        <v>46</v>
      </c>
      <c r="N49" s="7"/>
      <c r="O49" s="7"/>
      <c r="P49" s="7"/>
      <c r="Q49" s="7"/>
      <c r="R49" s="7"/>
      <c r="S49" s="7"/>
    </row>
    <row r="50" spans="1:19" ht="38.25" x14ac:dyDescent="0.25">
      <c r="A50" s="10" t="s">
        <v>127</v>
      </c>
      <c r="B50" s="31" t="s">
        <v>128</v>
      </c>
      <c r="C50" s="32"/>
      <c r="D50" s="20" t="s">
        <v>178</v>
      </c>
      <c r="E50" s="21"/>
      <c r="F50" s="21"/>
      <c r="G50" s="21"/>
      <c r="H50" s="21"/>
      <c r="I50" s="21"/>
      <c r="J50" s="21"/>
      <c r="K50" s="15" t="s">
        <v>130</v>
      </c>
      <c r="L50" s="5" t="s">
        <v>98</v>
      </c>
      <c r="M50" s="6">
        <v>47</v>
      </c>
      <c r="N50" s="7"/>
      <c r="O50" s="7"/>
      <c r="P50" s="7"/>
      <c r="Q50" s="7"/>
      <c r="R50" s="7"/>
      <c r="S50" s="7"/>
    </row>
    <row r="51" spans="1:19" ht="38.25" x14ac:dyDescent="0.25">
      <c r="A51" s="10" t="s">
        <v>131</v>
      </c>
      <c r="B51" s="31" t="s">
        <v>132</v>
      </c>
      <c r="C51" s="32"/>
      <c r="D51" s="20" t="s">
        <v>179</v>
      </c>
      <c r="E51" s="21"/>
      <c r="F51" s="21"/>
      <c r="G51" s="21"/>
      <c r="H51" s="21"/>
      <c r="I51" s="21"/>
      <c r="J51" s="21"/>
      <c r="K51" s="15" t="s">
        <v>133</v>
      </c>
      <c r="L51" s="5" t="s">
        <v>98</v>
      </c>
      <c r="M51" s="6">
        <v>48</v>
      </c>
      <c r="N51" s="7"/>
      <c r="O51" s="7">
        <v>-447.43</v>
      </c>
      <c r="P51" s="7">
        <v>-447.43</v>
      </c>
      <c r="Q51" s="7"/>
      <c r="R51" s="7"/>
      <c r="S51" s="7"/>
    </row>
    <row r="52" spans="1:19" ht="38.25" x14ac:dyDescent="0.25">
      <c r="A52" s="10" t="s">
        <v>131</v>
      </c>
      <c r="B52" s="31" t="s">
        <v>132</v>
      </c>
      <c r="C52" s="32"/>
      <c r="D52" s="33" t="s">
        <v>134</v>
      </c>
      <c r="E52" s="34"/>
      <c r="F52" s="34"/>
      <c r="G52" s="34"/>
      <c r="H52" s="34"/>
      <c r="I52" s="34"/>
      <c r="J52" s="34"/>
      <c r="K52" s="15" t="s">
        <v>132</v>
      </c>
      <c r="L52" s="5" t="s">
        <v>98</v>
      </c>
      <c r="M52" s="6">
        <v>49</v>
      </c>
      <c r="N52" s="7"/>
      <c r="O52" s="7"/>
      <c r="P52" s="7"/>
      <c r="Q52" s="7"/>
      <c r="R52" s="7"/>
      <c r="S52" s="7"/>
    </row>
    <row r="53" spans="1:19" ht="38.25" x14ac:dyDescent="0.25">
      <c r="A53" s="10" t="s">
        <v>135</v>
      </c>
      <c r="B53" s="31" t="s">
        <v>136</v>
      </c>
      <c r="C53" s="32"/>
      <c r="D53" s="33" t="s">
        <v>137</v>
      </c>
      <c r="E53" s="34"/>
      <c r="F53" s="34"/>
      <c r="G53" s="34"/>
      <c r="H53" s="34"/>
      <c r="I53" s="34"/>
      <c r="J53" s="34"/>
      <c r="K53" s="15" t="s">
        <v>136</v>
      </c>
      <c r="L53" s="5" t="s">
        <v>98</v>
      </c>
      <c r="M53" s="6">
        <v>50</v>
      </c>
      <c r="N53" s="7">
        <v>3900000</v>
      </c>
      <c r="O53" s="7">
        <v>2616388.2400000002</v>
      </c>
      <c r="P53" s="7">
        <v>3488517</v>
      </c>
      <c r="Q53" s="7">
        <v>3900000</v>
      </c>
      <c r="R53" s="7">
        <v>4000000</v>
      </c>
      <c r="S53" s="7">
        <v>4000000</v>
      </c>
    </row>
    <row r="54" spans="1:19" ht="38.25" x14ac:dyDescent="0.25">
      <c r="A54" s="10" t="s">
        <v>138</v>
      </c>
      <c r="B54" s="31" t="s">
        <v>139</v>
      </c>
      <c r="C54" s="32"/>
      <c r="D54" s="33" t="s">
        <v>140</v>
      </c>
      <c r="E54" s="34"/>
      <c r="F54" s="34"/>
      <c r="G54" s="34"/>
      <c r="H54" s="34"/>
      <c r="I54" s="34"/>
      <c r="J54" s="34"/>
      <c r="K54" s="15" t="s">
        <v>139</v>
      </c>
      <c r="L54" s="5" t="s">
        <v>98</v>
      </c>
      <c r="M54" s="6">
        <v>51</v>
      </c>
      <c r="N54" s="7"/>
      <c r="O54" s="7"/>
      <c r="P54" s="7"/>
      <c r="Q54" s="7"/>
      <c r="R54" s="7"/>
      <c r="S54" s="7"/>
    </row>
    <row r="55" spans="1:19" ht="38.25" x14ac:dyDescent="0.25">
      <c r="A55" s="10" t="s">
        <v>141</v>
      </c>
      <c r="B55" s="31" t="s">
        <v>142</v>
      </c>
      <c r="C55" s="32"/>
      <c r="D55" s="33" t="s">
        <v>143</v>
      </c>
      <c r="E55" s="34"/>
      <c r="F55" s="34"/>
      <c r="G55" s="34"/>
      <c r="H55" s="34"/>
      <c r="I55" s="34"/>
      <c r="J55" s="34"/>
      <c r="K55" s="15" t="s">
        <v>142</v>
      </c>
      <c r="L55" s="5" t="s">
        <v>98</v>
      </c>
      <c r="M55" s="6">
        <v>52</v>
      </c>
      <c r="N55" s="7">
        <v>3520100</v>
      </c>
      <c r="O55" s="7">
        <v>-1049225.71</v>
      </c>
      <c r="P55" s="7">
        <v>3000000</v>
      </c>
      <c r="Q55" s="7">
        <v>3550000</v>
      </c>
      <c r="R55" s="7">
        <v>3550000</v>
      </c>
      <c r="S55" s="7">
        <v>3550000</v>
      </c>
    </row>
    <row r="56" spans="1:19" ht="38.25" x14ac:dyDescent="0.25">
      <c r="A56" s="10" t="s">
        <v>144</v>
      </c>
      <c r="B56" s="31" t="s">
        <v>145</v>
      </c>
      <c r="C56" s="32"/>
      <c r="D56" s="33" t="s">
        <v>146</v>
      </c>
      <c r="E56" s="34"/>
      <c r="F56" s="34"/>
      <c r="G56" s="34"/>
      <c r="H56" s="34"/>
      <c r="I56" s="34"/>
      <c r="J56" s="34"/>
      <c r="K56" s="15" t="s">
        <v>145</v>
      </c>
      <c r="L56" s="5" t="s">
        <v>98</v>
      </c>
      <c r="M56" s="6">
        <v>53</v>
      </c>
      <c r="N56" s="7"/>
      <c r="O56" s="7"/>
      <c r="P56" s="7"/>
      <c r="Q56" s="7"/>
      <c r="R56" s="7"/>
      <c r="S56" s="7"/>
    </row>
    <row r="57" spans="1:19" ht="38.25" x14ac:dyDescent="0.25">
      <c r="A57" s="13" t="s">
        <v>144</v>
      </c>
      <c r="B57" s="22" t="s">
        <v>142</v>
      </c>
      <c r="C57" s="23"/>
      <c r="D57" s="20" t="s">
        <v>180</v>
      </c>
      <c r="E57" s="21"/>
      <c r="F57" s="21"/>
      <c r="G57" s="21"/>
      <c r="H57" s="21"/>
      <c r="I57" s="21"/>
      <c r="J57" s="21"/>
      <c r="K57" s="15" t="s">
        <v>142</v>
      </c>
      <c r="L57" s="5" t="s">
        <v>98</v>
      </c>
      <c r="M57" s="6">
        <v>54</v>
      </c>
      <c r="N57" s="7"/>
      <c r="O57" s="7">
        <v>188.86</v>
      </c>
      <c r="P57" s="7">
        <v>188.86</v>
      </c>
      <c r="Q57" s="7"/>
      <c r="R57" s="7"/>
      <c r="S57" s="7"/>
    </row>
    <row r="58" spans="1:19" ht="38.25" x14ac:dyDescent="0.25">
      <c r="A58" s="10" t="s">
        <v>147</v>
      </c>
      <c r="B58" s="31" t="s">
        <v>148</v>
      </c>
      <c r="C58" s="32"/>
      <c r="D58" s="33" t="s">
        <v>149</v>
      </c>
      <c r="E58" s="34"/>
      <c r="F58" s="34"/>
      <c r="G58" s="34"/>
      <c r="H58" s="34"/>
      <c r="I58" s="34"/>
      <c r="J58" s="34"/>
      <c r="K58" s="15" t="s">
        <v>148</v>
      </c>
      <c r="L58" s="5" t="s">
        <v>98</v>
      </c>
      <c r="M58" s="6">
        <v>55</v>
      </c>
      <c r="N58" s="7">
        <v>1838040</v>
      </c>
      <c r="O58" s="7">
        <v>2228918.91</v>
      </c>
      <c r="P58" s="7">
        <v>2770000</v>
      </c>
      <c r="Q58" s="7">
        <v>2900000</v>
      </c>
      <c r="R58" s="7">
        <v>3000000</v>
      </c>
      <c r="S58" s="7">
        <v>3000000</v>
      </c>
    </row>
    <row r="59" spans="1:19" ht="38.25" x14ac:dyDescent="0.25">
      <c r="A59" s="10" t="s">
        <v>150</v>
      </c>
      <c r="B59" s="31" t="s">
        <v>151</v>
      </c>
      <c r="C59" s="32"/>
      <c r="D59" s="33" t="s">
        <v>152</v>
      </c>
      <c r="E59" s="34"/>
      <c r="F59" s="34"/>
      <c r="G59" s="34"/>
      <c r="H59" s="34"/>
      <c r="I59" s="34"/>
      <c r="J59" s="34"/>
      <c r="K59" s="15" t="s">
        <v>151</v>
      </c>
      <c r="L59" s="5" t="s">
        <v>98</v>
      </c>
      <c r="M59" s="6">
        <v>56</v>
      </c>
      <c r="N59" s="7"/>
      <c r="O59" s="7"/>
      <c r="P59" s="7"/>
      <c r="Q59" s="7"/>
      <c r="R59" s="7"/>
      <c r="S59" s="7"/>
    </row>
    <row r="60" spans="1:19" ht="38.25" x14ac:dyDescent="0.25">
      <c r="A60" s="10" t="s">
        <v>153</v>
      </c>
      <c r="B60" s="31" t="s">
        <v>154</v>
      </c>
      <c r="C60" s="32"/>
      <c r="D60" s="33" t="s">
        <v>155</v>
      </c>
      <c r="E60" s="34"/>
      <c r="F60" s="34"/>
      <c r="G60" s="34"/>
      <c r="H60" s="34"/>
      <c r="I60" s="34"/>
      <c r="J60" s="34"/>
      <c r="K60" s="15" t="s">
        <v>154</v>
      </c>
      <c r="L60" s="5" t="s">
        <v>98</v>
      </c>
      <c r="M60" s="6">
        <v>57</v>
      </c>
      <c r="N60" s="7">
        <v>663000</v>
      </c>
      <c r="O60" s="7">
        <v>149083.38</v>
      </c>
      <c r="P60" s="7">
        <v>663000</v>
      </c>
      <c r="Q60" s="7">
        <v>605000</v>
      </c>
      <c r="R60" s="7">
        <v>605000</v>
      </c>
      <c r="S60" s="7">
        <v>605000</v>
      </c>
    </row>
    <row r="61" spans="1:19" ht="38.25" x14ac:dyDescent="0.25">
      <c r="A61" s="10" t="s">
        <v>156</v>
      </c>
      <c r="B61" s="31" t="s">
        <v>157</v>
      </c>
      <c r="C61" s="32"/>
      <c r="D61" s="33" t="s">
        <v>158</v>
      </c>
      <c r="E61" s="34"/>
      <c r="F61" s="34"/>
      <c r="G61" s="34"/>
      <c r="H61" s="34"/>
      <c r="I61" s="34"/>
      <c r="J61" s="34"/>
      <c r="K61" s="15" t="s">
        <v>157</v>
      </c>
      <c r="L61" s="5" t="s">
        <v>98</v>
      </c>
      <c r="M61" s="6">
        <v>58</v>
      </c>
      <c r="N61" s="7"/>
      <c r="O61" s="12"/>
      <c r="P61" s="12"/>
      <c r="Q61" s="7"/>
      <c r="R61" s="7"/>
      <c r="S61" s="7"/>
    </row>
    <row r="62" spans="1:19" ht="15" customHeight="1" x14ac:dyDescent="0.25">
      <c r="A62" s="8"/>
      <c r="B62" s="8"/>
      <c r="C62" s="18"/>
      <c r="D62" s="8"/>
      <c r="E62" s="8"/>
      <c r="F62" s="8"/>
      <c r="G62" s="8"/>
      <c r="H62" s="8"/>
      <c r="I62" s="8"/>
      <c r="J62" s="8"/>
      <c r="K62" s="18"/>
      <c r="L62" s="8" t="s">
        <v>79</v>
      </c>
      <c r="M62" s="2"/>
      <c r="N62" s="7">
        <f t="shared" ref="N62:S62" si="0">SUM(N5:N61)</f>
        <v>83244668.349999994</v>
      </c>
      <c r="O62" s="12">
        <f t="shared" si="0"/>
        <v>65686505.410000019</v>
      </c>
      <c r="P62" s="12">
        <f t="shared" si="0"/>
        <v>83660745.510000005</v>
      </c>
      <c r="Q62" s="7">
        <f>SUM(Q5:Q61)</f>
        <v>70467376</v>
      </c>
      <c r="R62" s="7">
        <f t="shared" si="0"/>
        <v>64494910</v>
      </c>
      <c r="S62" s="7">
        <f t="shared" si="0"/>
        <v>65396934</v>
      </c>
    </row>
    <row r="64" spans="1:19" x14ac:dyDescent="0.25">
      <c r="O64" s="16"/>
    </row>
    <row r="65" spans="17:19" x14ac:dyDescent="0.25">
      <c r="Q65" s="16"/>
      <c r="R65" s="16"/>
      <c r="S65" s="16"/>
    </row>
  </sheetData>
  <mergeCells count="127">
    <mergeCell ref="B59:C59"/>
    <mergeCell ref="D59:J59"/>
    <mergeCell ref="B60:C60"/>
    <mergeCell ref="D60:J60"/>
    <mergeCell ref="B61:C61"/>
    <mergeCell ref="D61:J61"/>
    <mergeCell ref="B55:C55"/>
    <mergeCell ref="D55:J55"/>
    <mergeCell ref="B56:C56"/>
    <mergeCell ref="D56:J56"/>
    <mergeCell ref="B58:C58"/>
    <mergeCell ref="D58:J58"/>
    <mergeCell ref="B43:C43"/>
    <mergeCell ref="D43:J43"/>
    <mergeCell ref="B44:C44"/>
    <mergeCell ref="D44:J44"/>
    <mergeCell ref="B53:C53"/>
    <mergeCell ref="D53:J53"/>
    <mergeCell ref="B54:C54"/>
    <mergeCell ref="D54:J54"/>
    <mergeCell ref="B50:C50"/>
    <mergeCell ref="D50:J50"/>
    <mergeCell ref="B51:C51"/>
    <mergeCell ref="D51:J51"/>
    <mergeCell ref="B52:C52"/>
    <mergeCell ref="D52:J52"/>
    <mergeCell ref="A1:S1"/>
    <mergeCell ref="B32:C32"/>
    <mergeCell ref="D32:J32"/>
    <mergeCell ref="B33:C33"/>
    <mergeCell ref="D33:J33"/>
    <mergeCell ref="B24:C24"/>
    <mergeCell ref="B25:C25"/>
    <mergeCell ref="B27:C27"/>
    <mergeCell ref="D24:J24"/>
    <mergeCell ref="D25:J25"/>
    <mergeCell ref="D27:J27"/>
    <mergeCell ref="D19:J19"/>
    <mergeCell ref="D20:J20"/>
    <mergeCell ref="D21:J21"/>
    <mergeCell ref="D22:J22"/>
    <mergeCell ref="D23:J23"/>
    <mergeCell ref="B19:C19"/>
    <mergeCell ref="B20:C20"/>
    <mergeCell ref="B21:C21"/>
    <mergeCell ref="B22:C22"/>
    <mergeCell ref="B23:C23"/>
    <mergeCell ref="B16:C16"/>
    <mergeCell ref="B17:C17"/>
    <mergeCell ref="D16:J16"/>
    <mergeCell ref="B13:C13"/>
    <mergeCell ref="B8:C8"/>
    <mergeCell ref="D8:J8"/>
    <mergeCell ref="D9:J9"/>
    <mergeCell ref="D10:J10"/>
    <mergeCell ref="D11:J11"/>
    <mergeCell ref="D12:J12"/>
    <mergeCell ref="D17:J17"/>
    <mergeCell ref="B18:C18"/>
    <mergeCell ref="D18:J18"/>
    <mergeCell ref="D14:J14"/>
    <mergeCell ref="D15:J15"/>
    <mergeCell ref="B9:C9"/>
    <mergeCell ref="B10:C10"/>
    <mergeCell ref="B11:C11"/>
    <mergeCell ref="B12:C12"/>
    <mergeCell ref="B14:C14"/>
    <mergeCell ref="B15:C15"/>
    <mergeCell ref="D13:J13"/>
    <mergeCell ref="D5:J5"/>
    <mergeCell ref="D6:J6"/>
    <mergeCell ref="D7:J7"/>
    <mergeCell ref="B5:C5"/>
    <mergeCell ref="B6:C6"/>
    <mergeCell ref="B7:C7"/>
    <mergeCell ref="B2:C3"/>
    <mergeCell ref="D3:J3"/>
    <mergeCell ref="B4:C4"/>
    <mergeCell ref="D4:J4"/>
    <mergeCell ref="A2:A3"/>
    <mergeCell ref="B26:C26"/>
    <mergeCell ref="D26:J26"/>
    <mergeCell ref="B37:C37"/>
    <mergeCell ref="D37:J37"/>
    <mergeCell ref="B38:C38"/>
    <mergeCell ref="D38:J38"/>
    <mergeCell ref="Q2:S2"/>
    <mergeCell ref="D2:K2"/>
    <mergeCell ref="P2:P3"/>
    <mergeCell ref="L2:L3"/>
    <mergeCell ref="M2:M3"/>
    <mergeCell ref="N2:N3"/>
    <mergeCell ref="O2:O3"/>
    <mergeCell ref="B28:C28"/>
    <mergeCell ref="B31:C31"/>
    <mergeCell ref="D28:J28"/>
    <mergeCell ref="D31:J31"/>
    <mergeCell ref="B34:C34"/>
    <mergeCell ref="D34:J34"/>
    <mergeCell ref="B35:C35"/>
    <mergeCell ref="D35:J35"/>
    <mergeCell ref="B36:C36"/>
    <mergeCell ref="D36:J36"/>
    <mergeCell ref="D29:J29"/>
    <mergeCell ref="D46:J46"/>
    <mergeCell ref="D47:J47"/>
    <mergeCell ref="B46:C46"/>
    <mergeCell ref="B47:C47"/>
    <mergeCell ref="B29:C29"/>
    <mergeCell ref="D57:J57"/>
    <mergeCell ref="B57:C57"/>
    <mergeCell ref="D30:J30"/>
    <mergeCell ref="B30:C30"/>
    <mergeCell ref="B39:C39"/>
    <mergeCell ref="D39:J39"/>
    <mergeCell ref="B40:C40"/>
    <mergeCell ref="D40:J40"/>
    <mergeCell ref="B41:C41"/>
    <mergeCell ref="D41:J41"/>
    <mergeCell ref="B45:C45"/>
    <mergeCell ref="D45:J45"/>
    <mergeCell ref="B48:C48"/>
    <mergeCell ref="D48:J48"/>
    <mergeCell ref="B49:C49"/>
    <mergeCell ref="D49:J49"/>
    <mergeCell ref="B42:C42"/>
    <mergeCell ref="D42:J42"/>
  </mergeCells>
  <pageMargins left="0.23611109999999999" right="0.23611109999999999" top="0.55138889999999996" bottom="0.3541667" header="0.3152778" footer="0.3152778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88572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40D91B9-4520-4357-940D-2F1FA60368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GL-BUH\GL-BUH</dc:creator>
  <cp:lastModifiedBy>GL-BUH</cp:lastModifiedBy>
  <cp:lastPrinted>2021-12-06T06:10:07Z</cp:lastPrinted>
  <dcterms:created xsi:type="dcterms:W3CDTF">2021-11-01T05:06:42Z</dcterms:created>
  <dcterms:modified xsi:type="dcterms:W3CDTF">2023-11-15T11:13:43Z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дату(3).xlsx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не используется</vt:lpwstr>
  </property>
</Properties>
</file>